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Друзюк\інформації\2026\"/>
    </mc:Choice>
  </mc:AlternateContent>
  <xr:revisionPtr revIDLastSave="0" documentId="13_ncr:1_{BF300E35-8943-45EE-8509-CE9444C041CE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Лист1 (2)" sheetId="2" r:id="rId1"/>
    <sheet name="Лист1" sheetId="1" r:id="rId2"/>
  </sheets>
  <externalReferences>
    <externalReference r:id="rId3"/>
  </externalReferences>
  <definedNames>
    <definedName name="_xlnm.Print_Area" localSheetId="1">Лист1!$A$1:$E$13</definedName>
    <definedName name="_xlnm.Print_Area" localSheetId="0">'Лист1 (2)'!$A$1:$E$16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2" l="1"/>
  <c r="B13" i="2"/>
  <c r="B7" i="2"/>
  <c r="B16" i="2" l="1"/>
  <c r="B20" i="2" s="1"/>
  <c r="D16" i="2"/>
  <c r="E16" i="2"/>
  <c r="F14" i="2" l="1"/>
  <c r="D17" i="2" l="1"/>
  <c r="E17" i="2" l="1"/>
  <c r="E18" i="2" l="1"/>
  <c r="D18" i="2"/>
  <c r="C11" i="1" l="1"/>
  <c r="B11" i="1"/>
  <c r="F11" i="1" s="1"/>
  <c r="C12" i="1"/>
  <c r="C7" i="1"/>
  <c r="F8" i="1"/>
  <c r="F9" i="1"/>
  <c r="F10" i="1"/>
  <c r="F6" i="1"/>
  <c r="C5" i="1"/>
  <c r="B5" i="1"/>
  <c r="B13" i="1" s="1"/>
  <c r="B12" i="1"/>
  <c r="F12" i="1" s="1"/>
  <c r="B7" i="1"/>
  <c r="F7" i="1" s="1"/>
  <c r="D13" i="1"/>
  <c r="E13" i="1"/>
  <c r="C13" i="1" l="1"/>
  <c r="H13" i="1" s="1"/>
  <c r="I13" i="1"/>
  <c r="F13" i="1"/>
  <c r="F5" i="1"/>
  <c r="H5" i="1" s="1"/>
  <c r="B18" i="2"/>
</calcChain>
</file>

<file path=xl/sharedStrings.xml><?xml version="1.0" encoding="utf-8"?>
<sst xmlns="http://schemas.openxmlformats.org/spreadsheetml/2006/main" count="40" uniqueCount="26">
  <si>
    <t>Кошти НСЗУ</t>
  </si>
  <si>
    <t>Місцевий бюджет</t>
  </si>
  <si>
    <t>Власні кошти</t>
  </si>
  <si>
    <t>грн</t>
  </si>
  <si>
    <t>РАЗОМ</t>
  </si>
  <si>
    <t>Заклад охорони здоров'я</t>
  </si>
  <si>
    <t>Комунальне некомерційне підприємство "Міська стоматологічна поліклініка" Рівненськї міської ради</t>
  </si>
  <si>
    <t>Комунальне некомерційне підприємство "Центральна міська лікарня" Рівненської міської ради</t>
  </si>
  <si>
    <t>Комунальне некомерційне підприємство "Міська дитяча лікарня" Рівненської міської ради</t>
  </si>
  <si>
    <t>Комунальне некомерційне підприємство "Міська лікарня №2" Рівненської міської ради</t>
  </si>
  <si>
    <t>Комунальне некомерційне підприємство "Пологовий будинок" Рівненської міської ради</t>
  </si>
  <si>
    <t>Комунальне некомерційне підприємство "Центр первинної медико-санітарної допомоги "Північний" Рівненської міської ради</t>
  </si>
  <si>
    <t>Комунальне некомерційне підприємство "Центр первинної медико-санітарної допомоги "Ювілейний" Рівненської міської ради</t>
  </si>
  <si>
    <t>Комунальне некомерційне підприємство "Центр первинної медико-санітарної допомоги "Центральний" Рівненської міської ради</t>
  </si>
  <si>
    <t>Джерела фінансування закладів охорони здоров'я Рівненської міської ради у 2024 році</t>
  </si>
  <si>
    <t>мат рез</t>
  </si>
  <si>
    <t>цифр</t>
  </si>
  <si>
    <t>1500000 мат рез</t>
  </si>
  <si>
    <t>Бюджет Рівненської міської територіальної громади</t>
  </si>
  <si>
    <t>тис.грн</t>
  </si>
  <si>
    <t>Інформаційно-аналітичний центр</t>
  </si>
  <si>
    <t>-</t>
  </si>
  <si>
    <t>Джерела фінансування закладів охорони здоров'я Рівненської міської ради за І півріччя 2026 року</t>
  </si>
  <si>
    <t>міська програма "Здоров'я громади" на 2023-2027 роки </t>
  </si>
  <si>
    <t>програма економічного і соціального розвитку Рівненської міської територіальної громади на 2024–2026 роки</t>
  </si>
  <si>
    <t>Таблиця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</si>
</sst>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8;&#1091;&#1079;&#1102;&#1082;/&#1079;&#1074;&#1110;&#1090;&#1080;%20&#1084;&#1110;&#1089;&#1103;&#1095;&#1085;&#1110;,%20&#1082;&#1074;&#1072;&#1088;&#1090;&#1072;&#1083;&#1100;&#1085;&#1110;/2%20&#1086;&#1073;&#1089;&#1103;&#1075;&#1080;%20&#1074;&#1083;&#1072;&#1089;&#1085;&#1080;&#1093;%20&#1085;&#1072;&#1076;&#1093;&#1086;&#1076;&#1078;&#1077;&#1085;&#1100;/4-1%204-2%20&#1089;&#1090;&#1072;&#1085;&#1086;&#1084;%20&#1085;&#1072;%2001.07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</sheetNames>
    <sheetDataSet>
      <sheetData sheetId="0">
        <row r="650">
          <cell r="C650">
            <v>23338621.770000003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zoomScale="70" zoomScaleNormal="90" zoomScaleSheetLayoutView="70" workbookViewId="0">
      <selection activeCell="I6" sqref="I6"/>
    </sheetView>
  </sheetViews>
  <sheetFormatPr defaultRowHeight="15" x14ac:dyDescent="0.25"/>
  <cols>
    <col min="1" max="1" width="40" style="2" customWidth="1"/>
    <col min="2" max="2" width="14.85546875" style="3" customWidth="1"/>
    <col min="3" max="3" width="18.28515625" style="3" customWidth="1"/>
    <col min="4" max="5" width="12.42578125" style="3" customWidth="1"/>
    <col min="6" max="16384" width="9.140625" style="1"/>
  </cols>
  <sheetData>
    <row r="1" spans="1:8" x14ac:dyDescent="0.25">
      <c r="E1" s="4" t="s">
        <v>25</v>
      </c>
    </row>
    <row r="2" spans="1:8" x14ac:dyDescent="0.25">
      <c r="A2" s="17" t="s">
        <v>22</v>
      </c>
      <c r="B2" s="17"/>
      <c r="C2" s="17"/>
      <c r="D2" s="17"/>
      <c r="E2" s="17"/>
    </row>
    <row r="3" spans="1:8" x14ac:dyDescent="0.25">
      <c r="A3" s="17"/>
      <c r="B3" s="17"/>
      <c r="C3" s="17"/>
      <c r="D3" s="17"/>
      <c r="E3" s="17"/>
    </row>
    <row r="4" spans="1:8" x14ac:dyDescent="0.25">
      <c r="E4" s="4" t="s">
        <v>19</v>
      </c>
    </row>
    <row r="5" spans="1:8" ht="43.5" customHeight="1" x14ac:dyDescent="0.25">
      <c r="A5" s="18" t="s">
        <v>5</v>
      </c>
      <c r="B5" s="20" t="s">
        <v>18</v>
      </c>
      <c r="C5" s="21"/>
      <c r="D5" s="22" t="s">
        <v>0</v>
      </c>
      <c r="E5" s="22" t="s">
        <v>2</v>
      </c>
    </row>
    <row r="6" spans="1:8" ht="120" x14ac:dyDescent="0.25">
      <c r="A6" s="19"/>
      <c r="B6" s="6" t="s">
        <v>23</v>
      </c>
      <c r="C6" s="6" t="s">
        <v>24</v>
      </c>
      <c r="D6" s="23"/>
      <c r="E6" s="23"/>
    </row>
    <row r="7" spans="1:8" ht="40.5" customHeight="1" x14ac:dyDescent="0.25">
      <c r="A7" s="8" t="s">
        <v>7</v>
      </c>
      <c r="B7" s="16">
        <f>23045.47</f>
        <v>23045.47</v>
      </c>
      <c r="C7" s="16">
        <v>2029.04</v>
      </c>
      <c r="D7" s="14">
        <v>221209.94</v>
      </c>
      <c r="E7" s="14">
        <v>28737.48</v>
      </c>
    </row>
    <row r="8" spans="1:8" ht="40.5" customHeight="1" x14ac:dyDescent="0.25">
      <c r="A8" s="9" t="s">
        <v>8</v>
      </c>
      <c r="B8" s="14">
        <v>4647.5200000000004</v>
      </c>
      <c r="C8" s="14">
        <v>204.87</v>
      </c>
      <c r="D8" s="14">
        <v>39016.879999999997</v>
      </c>
      <c r="E8" s="14">
        <v>4966.7700000000004</v>
      </c>
    </row>
    <row r="9" spans="1:8" ht="40.5" customHeight="1" x14ac:dyDescent="0.25">
      <c r="A9" s="9" t="s">
        <v>9</v>
      </c>
      <c r="B9" s="14">
        <v>6062.48</v>
      </c>
      <c r="C9" s="14">
        <v>2917.5</v>
      </c>
      <c r="D9" s="14">
        <v>36896.44</v>
      </c>
      <c r="E9" s="14">
        <v>8784.08</v>
      </c>
      <c r="H9" s="1">
        <v>1885111</v>
      </c>
    </row>
    <row r="10" spans="1:8" ht="60" x14ac:dyDescent="0.25">
      <c r="A10" s="9" t="s">
        <v>13</v>
      </c>
      <c r="B10" s="14">
        <v>8474.0300000000007</v>
      </c>
      <c r="C10" s="14">
        <v>5753</v>
      </c>
      <c r="D10" s="14">
        <v>53258.66</v>
      </c>
      <c r="E10" s="14">
        <v>6473.41</v>
      </c>
    </row>
    <row r="11" spans="1:8" ht="60" x14ac:dyDescent="0.25">
      <c r="A11" s="9" t="s">
        <v>11</v>
      </c>
      <c r="B11" s="14">
        <v>4787.71</v>
      </c>
      <c r="C11" s="14"/>
      <c r="D11" s="14">
        <v>31273.01</v>
      </c>
      <c r="E11" s="14">
        <v>1213.4100000000001</v>
      </c>
    </row>
    <row r="12" spans="1:8" ht="60" x14ac:dyDescent="0.25">
      <c r="A12" s="9" t="s">
        <v>12</v>
      </c>
      <c r="B12" s="16">
        <v>7423.01</v>
      </c>
      <c r="C12" s="16"/>
      <c r="D12" s="14">
        <v>32880.629999999997</v>
      </c>
      <c r="E12" s="14">
        <v>4390.68</v>
      </c>
    </row>
    <row r="13" spans="1:8" ht="45" x14ac:dyDescent="0.25">
      <c r="A13" s="9" t="s">
        <v>6</v>
      </c>
      <c r="B13" s="14">
        <f>3870.4+2491.54</f>
        <v>6361.9400000000005</v>
      </c>
      <c r="C13" s="14"/>
      <c r="D13" s="14">
        <v>5263.29</v>
      </c>
      <c r="E13" s="14">
        <v>23287.27</v>
      </c>
      <c r="F13" s="1">
        <v>14989479.74</v>
      </c>
    </row>
    <row r="14" spans="1:8" ht="45" x14ac:dyDescent="0.25">
      <c r="A14" s="9" t="s">
        <v>10</v>
      </c>
      <c r="B14" s="14">
        <v>8312.43</v>
      </c>
      <c r="C14" s="14">
        <v>1699.29</v>
      </c>
      <c r="D14" s="14">
        <v>67534.070000000007</v>
      </c>
      <c r="E14" s="14">
        <v>18281.23</v>
      </c>
      <c r="F14" s="1">
        <f>[1]Лист1!$C$650/1000-E14</f>
        <v>5057.391770000002</v>
      </c>
    </row>
    <row r="15" spans="1:8" ht="40.5" customHeight="1" x14ac:dyDescent="0.25">
      <c r="A15" s="9" t="s">
        <v>20</v>
      </c>
      <c r="B15" s="14">
        <v>1732.57</v>
      </c>
      <c r="C15" s="14"/>
      <c r="D15" s="14" t="s">
        <v>21</v>
      </c>
      <c r="E15" s="14" t="s">
        <v>21</v>
      </c>
    </row>
    <row r="16" spans="1:8" ht="31.5" customHeight="1" x14ac:dyDescent="0.25">
      <c r="A16" s="12" t="s">
        <v>4</v>
      </c>
      <c r="B16" s="15">
        <f>SUM(B7:B15)</f>
        <v>70847.16</v>
      </c>
      <c r="C16" s="15">
        <f>SUM(C7:C15)</f>
        <v>12603.7</v>
      </c>
      <c r="D16" s="15">
        <f t="shared" ref="D16:E16" si="0">SUM(D7:D15)</f>
        <v>487332.92000000004</v>
      </c>
      <c r="E16" s="15">
        <f t="shared" si="0"/>
        <v>96134.33</v>
      </c>
    </row>
    <row r="17" spans="2:5" x14ac:dyDescent="0.25">
      <c r="B17" s="3">
        <v>25967580.84</v>
      </c>
      <c r="D17" s="3">
        <f>53570756.24+10757714.83+10722602.94+11319776.59+9764669.74+9220214.16+67057.82+19313716</f>
        <v>124736508.31999999</v>
      </c>
      <c r="E17" s="3">
        <f>4972052.63+938792.28+1522979.28+2163802.19+178151.29+1775412.96+2408744.34+6522122.09</f>
        <v>20482057.059999999</v>
      </c>
    </row>
    <row r="18" spans="2:5" x14ac:dyDescent="0.25">
      <c r="B18" s="3" t="e">
        <f>B17/1000-#REF!</f>
        <v>#REF!</v>
      </c>
      <c r="D18" s="3" t="e">
        <f>D17/1000-#REF!</f>
        <v>#REF!</v>
      </c>
      <c r="E18" s="3" t="e">
        <f>E17/1000-#REF!</f>
        <v>#REF!</v>
      </c>
    </row>
    <row r="20" spans="2:5" x14ac:dyDescent="0.25">
      <c r="B20" s="3">
        <f>B16+C16</f>
        <v>83450.86</v>
      </c>
    </row>
  </sheetData>
  <mergeCells count="5">
    <mergeCell ref="A2:E3"/>
    <mergeCell ref="A5:A6"/>
    <mergeCell ref="B5:C5"/>
    <mergeCell ref="D5:D6"/>
    <mergeCell ref="E5:E6"/>
  </mergeCells>
  <pageMargins left="0.31496062992125984" right="0.11811023622047245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view="pageBreakPreview" zoomScale="90" zoomScaleNormal="90" zoomScaleSheetLayoutView="90" workbookViewId="0">
      <selection activeCell="E12" sqref="E12"/>
    </sheetView>
  </sheetViews>
  <sheetFormatPr defaultRowHeight="15" x14ac:dyDescent="0.25"/>
  <cols>
    <col min="1" max="1" width="50" style="2" customWidth="1"/>
    <col min="2" max="2" width="14.7109375" style="3" hidden="1" customWidth="1"/>
    <col min="3" max="5" width="14.7109375" style="3" customWidth="1"/>
    <col min="6" max="6" width="13.28515625" style="1" customWidth="1"/>
    <col min="7" max="7" width="9.140625" style="1"/>
    <col min="8" max="8" width="13.7109375" style="1" bestFit="1" customWidth="1"/>
    <col min="9" max="9" width="12.28515625" style="1" bestFit="1" customWidth="1"/>
    <col min="10" max="16384" width="9.140625" style="1"/>
  </cols>
  <sheetData>
    <row r="1" spans="1:9" x14ac:dyDescent="0.25">
      <c r="A1" s="17" t="s">
        <v>14</v>
      </c>
      <c r="B1" s="17"/>
      <c r="C1" s="17"/>
      <c r="D1" s="17"/>
      <c r="E1" s="17"/>
    </row>
    <row r="2" spans="1:9" x14ac:dyDescent="0.25">
      <c r="A2" s="17"/>
      <c r="B2" s="17"/>
      <c r="C2" s="17"/>
      <c r="D2" s="17"/>
      <c r="E2" s="17"/>
    </row>
    <row r="3" spans="1:9" x14ac:dyDescent="0.25">
      <c r="E3" s="4" t="s">
        <v>3</v>
      </c>
    </row>
    <row r="4" spans="1:9" ht="41.25" customHeight="1" x14ac:dyDescent="0.25">
      <c r="A4" s="5" t="s">
        <v>5</v>
      </c>
      <c r="B4" s="6" t="s">
        <v>1</v>
      </c>
      <c r="C4" s="6" t="s">
        <v>18</v>
      </c>
      <c r="D4" s="7" t="s">
        <v>0</v>
      </c>
      <c r="E4" s="7" t="s">
        <v>2</v>
      </c>
    </row>
    <row r="5" spans="1:9" ht="40.5" customHeight="1" x14ac:dyDescent="0.25">
      <c r="A5" s="8" t="s">
        <v>7</v>
      </c>
      <c r="B5" s="7">
        <f>80593510+3155000+2636172</f>
        <v>86384682</v>
      </c>
      <c r="C5" s="7">
        <f>82093510+12812709</f>
        <v>94906219</v>
      </c>
      <c r="D5" s="7">
        <v>373887843.22000003</v>
      </c>
      <c r="E5" s="7">
        <v>39132333.740000002</v>
      </c>
      <c r="F5" s="13">
        <f>B5-C5</f>
        <v>-8521537</v>
      </c>
      <c r="G5" s="1" t="s">
        <v>17</v>
      </c>
      <c r="H5" s="13">
        <f>F5+1500000</f>
        <v>-7021537</v>
      </c>
    </row>
    <row r="6" spans="1:9" ht="40.5" customHeight="1" x14ac:dyDescent="0.25">
      <c r="A6" s="9" t="s">
        <v>8</v>
      </c>
      <c r="B6" s="10">
        <v>13694457.279999999</v>
      </c>
      <c r="C6" s="10">
        <v>13844457.279999999</v>
      </c>
      <c r="D6" s="10">
        <v>70851175.370000005</v>
      </c>
      <c r="E6" s="10">
        <v>3128562.17</v>
      </c>
      <c r="F6" s="13">
        <f>B6-C6</f>
        <v>-150000</v>
      </c>
      <c r="G6" s="1" t="s">
        <v>16</v>
      </c>
    </row>
    <row r="7" spans="1:9" ht="40.5" customHeight="1" x14ac:dyDescent="0.25">
      <c r="A7" s="9" t="s">
        <v>9</v>
      </c>
      <c r="B7" s="10">
        <f>35118478+4864976</f>
        <v>39983454</v>
      </c>
      <c r="C7" s="10">
        <f>35618478+4864976</f>
        <v>40483454</v>
      </c>
      <c r="D7" s="10">
        <v>70845653.640000001</v>
      </c>
      <c r="E7" s="10">
        <v>16116350.5</v>
      </c>
      <c r="F7" s="13">
        <f t="shared" ref="F7:F13" si="0">B7-C7</f>
        <v>-500000</v>
      </c>
      <c r="G7" s="1" t="s">
        <v>15</v>
      </c>
    </row>
    <row r="8" spans="1:9" ht="48.75" customHeight="1" x14ac:dyDescent="0.25">
      <c r="A8" s="9" t="s">
        <v>13</v>
      </c>
      <c r="B8" s="10">
        <v>11124900</v>
      </c>
      <c r="C8" s="10">
        <v>11124900</v>
      </c>
      <c r="D8" s="10">
        <v>84114627.060000002</v>
      </c>
      <c r="E8" s="10">
        <v>9020209.5899999999</v>
      </c>
      <c r="F8" s="13">
        <f t="shared" si="0"/>
        <v>0</v>
      </c>
    </row>
    <row r="9" spans="1:9" ht="48.75" customHeight="1" x14ac:dyDescent="0.25">
      <c r="A9" s="9" t="s">
        <v>11</v>
      </c>
      <c r="B9" s="10">
        <v>6728100</v>
      </c>
      <c r="C9" s="10">
        <v>6728100</v>
      </c>
      <c r="D9" s="10">
        <v>51958353.630000003</v>
      </c>
      <c r="E9" s="10">
        <v>1557736.03</v>
      </c>
      <c r="F9" s="13">
        <f t="shared" si="0"/>
        <v>0</v>
      </c>
    </row>
    <row r="10" spans="1:9" ht="48.75" customHeight="1" x14ac:dyDescent="0.25">
      <c r="A10" s="9" t="s">
        <v>12</v>
      </c>
      <c r="B10" s="10">
        <v>11164000</v>
      </c>
      <c r="C10" s="10">
        <v>11164000</v>
      </c>
      <c r="D10" s="10">
        <v>56869087.350000001</v>
      </c>
      <c r="E10" s="10">
        <v>9364264.6999999993</v>
      </c>
      <c r="F10" s="13">
        <f t="shared" si="0"/>
        <v>0</v>
      </c>
    </row>
    <row r="11" spans="1:9" ht="40.5" customHeight="1" x14ac:dyDescent="0.25">
      <c r="A11" s="9" t="s">
        <v>6</v>
      </c>
      <c r="B11" s="10">
        <f>5000000+43024300</f>
        <v>48024300</v>
      </c>
      <c r="C11" s="10">
        <f>5000000+43024300</f>
        <v>48024300</v>
      </c>
      <c r="D11" s="10">
        <v>835429.23</v>
      </c>
      <c r="E11" s="10">
        <v>16950782.34</v>
      </c>
      <c r="F11" s="13">
        <f t="shared" si="0"/>
        <v>0</v>
      </c>
    </row>
    <row r="12" spans="1:9" ht="40.5" customHeight="1" x14ac:dyDescent="0.25">
      <c r="A12" s="9" t="s">
        <v>10</v>
      </c>
      <c r="B12" s="10">
        <f>16230544+10500000</f>
        <v>26730544</v>
      </c>
      <c r="C12" s="10">
        <f>16230544+10500000</f>
        <v>26730544</v>
      </c>
      <c r="D12" s="10">
        <v>175581003.02000001</v>
      </c>
      <c r="E12" s="10">
        <v>29740775.690000001</v>
      </c>
      <c r="F12" s="13">
        <f t="shared" si="0"/>
        <v>0</v>
      </c>
    </row>
    <row r="13" spans="1:9" ht="31.5" customHeight="1" x14ac:dyDescent="0.25">
      <c r="A13" s="12" t="s">
        <v>4</v>
      </c>
      <c r="B13" s="11">
        <f>SUM(B5:B12)</f>
        <v>243834437.28</v>
      </c>
      <c r="C13" s="11">
        <f>SUM(C5:C12)</f>
        <v>253005974.28</v>
      </c>
      <c r="D13" s="11">
        <f t="shared" ref="D13:E13" si="1">SUM(D5:D12)</f>
        <v>884943172.51999998</v>
      </c>
      <c r="E13" s="11">
        <f t="shared" si="1"/>
        <v>125011014.76000001</v>
      </c>
      <c r="F13" s="13">
        <f t="shared" si="0"/>
        <v>-9171537</v>
      </c>
      <c r="H13" s="13">
        <f>C13-2000000</f>
        <v>251005974.28</v>
      </c>
      <c r="I13" s="13">
        <f>B13-C13</f>
        <v>-9171537</v>
      </c>
    </row>
  </sheetData>
  <mergeCells count="1">
    <mergeCell ref="A1:E2"/>
  </mergeCells>
  <pageMargins left="0.51181102362204722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 (2)</vt:lpstr>
      <vt:lpstr>Лист1</vt:lpstr>
      <vt:lpstr>Лист1!Область_друку</vt:lpstr>
      <vt:lpstr>'Лист1 (2)'!Область_друку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2026-07-21T06:48:46Z</cp:lastPrinted>
  <dcterms:created xsi:type="dcterms:W3CDTF">2025-01-13T12:54:18Z</dcterms:created>
  <dcterms:modified xsi:type="dcterms:W3CDTF">2026-07-21T12:35:11Z</dcterms:modified>
</cp:coreProperties>
</file>